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3" r:id="rId1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<sst xmlns="http://schemas.openxmlformats.org/spreadsheetml/2006/main" count="198" uniqueCount="68">
  <si>
    <t>附件2---待审品种主要特征特性汇总表</t>
  </si>
  <si>
    <t>熟期</t>
  </si>
  <si>
    <t>品种名称</t>
  </si>
  <si>
    <t>年份</t>
  </si>
  <si>
    <t>抽丝期(月.日)</t>
  </si>
  <si>
    <t>生育日数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</si>
  <si>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</si>
  <si>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</si>
  <si>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</si>
  <si>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</si>
  <si>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</si>
  <si>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</si>
  <si>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</si>
  <si>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</si>
  <si>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</si>
  <si>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</si>
  <si>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</si>
  <si>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中熟组</t>
  </si>
  <si>
    <t>JF787</t>
  </si>
  <si>
    <t>16-18</t>
  </si>
  <si>
    <t>平均</t>
  </si>
  <si>
    <t>禾乐366</t>
  </si>
  <si>
    <t>羽羊78</t>
  </si>
  <si>
    <t>14-16</t>
  </si>
  <si>
    <t>羽羊76</t>
  </si>
  <si>
    <t>先玉335CK</t>
  </si>
  <si>
    <t>轴色</t>
  </si>
  <si>
    <t>粒色</t>
  </si>
  <si>
    <t>籽粒外观品质</t>
  </si>
  <si>
    <t>叶斑    (级)</t>
  </si>
  <si>
    <t>丝黑穗    (%)</t>
  </si>
  <si>
    <t>茎腐(%)</t>
  </si>
  <si>
    <t>穗腐       (%)</t>
  </si>
  <si>
    <t>倒折    (%)</t>
  </si>
  <si>
    <t>倒伏%   （1级）</t>
  </si>
  <si>
    <t>矮化苗        （%）</t>
  </si>
  <si>
    <t>螟虫折茎   (%)</t>
  </si>
  <si>
    <t>黑粉     (%)</t>
  </si>
  <si>
    <t>畸型穗     （%）</t>
  </si>
  <si>
    <t>红</t>
  </si>
  <si>
    <t>黄</t>
  </si>
  <si>
    <t>上</t>
  </si>
  <si>
    <t>1-5</t>
  </si>
  <si>
    <t>0-0.3</t>
  </si>
  <si>
    <t>0-0.1</t>
  </si>
  <si>
    <t>0-2.0</t>
  </si>
  <si>
    <t>0-1.6</t>
  </si>
  <si>
    <t>0-2.4</t>
  </si>
  <si>
    <t>0-2.1</t>
  </si>
  <si>
    <t>0-1.1</t>
  </si>
  <si>
    <t>0-0.8</t>
  </si>
  <si>
    <t>3-5</t>
  </si>
  <si>
    <t>0-1.7</t>
  </si>
  <si>
    <t>0-4.2</t>
  </si>
  <si>
    <t>0-7.2</t>
  </si>
  <si>
    <t>0-3.3</t>
  </si>
  <si>
    <t>1-3</t>
  </si>
  <si>
    <t>0-0.2</t>
  </si>
  <si>
    <t>0-0.6</t>
  </si>
  <si>
    <t>0-0.7</t>
  </si>
  <si>
    <t>0-3.2</t>
  </si>
  <si>
    <t>0-1.4</t>
  </si>
  <si>
    <t>0-0.5</t>
  </si>
  <si>
    <t>0-1.2</t>
  </si>
  <si>
    <t>0-2.5</t>
  </si>
  <si>
    <t>3-9</t>
  </si>
  <si>
    <t>0-35</t>
  </si>
  <si>
    <t>0-2.8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</si>
</sst>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0.0"/>
    <numFmt numFmtId="178" formatCode="0.0_ "/>
    <numFmt numFmtId="179" formatCode="0_ "/>
  </numFmts>
  <fonts count="42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color rgb="FF000000"/>
      <name val="新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1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9" borderId="16" applyNumberFormat="0" applyFont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6" borderId="2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7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45" borderId="27" applyNumberFormat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41" fillId="20" borderId="15" applyNumberFormat="0" applyAlignment="0" applyProtection="0">
      <alignment vertical="center"/>
    </xf>
    <xf numFmtId="0" fontId="8" fillId="39" borderId="28" applyNumberFormat="0" applyFont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>
      <alignment vertical="center"/>
    </xf>
    <xf numFmtId="49" fontId="2" fillId="0" borderId="4" xfId="0" applyNumberFormat="1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177" fontId="2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8" fontId="5" fillId="0" borderId="0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0" xfId="0" applyNumberFormat="1" applyFont="1" applyAlignment="1">
      <alignment horizontal="center" vertical="center" wrapText="1"/>
    </xf>
    <xf numFmtId="179" fontId="2" fillId="0" borderId="9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9" fontId="2" fillId="0" borderId="0" xfId="0" applyNumberFormat="1" applyFont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</cellXfs>
  <cellStyles count="11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千位分隔[0]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常规 5" xfId="69"/>
    <cellStyle name="60% - 强调文字颜色 3 2" xfId="70"/>
    <cellStyle name="60% - 强调文字颜色 4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10 2" xfId="81"/>
    <cellStyle name="常规 11" xfId="82"/>
    <cellStyle name="常规 12" xfId="83"/>
    <cellStyle name="常规 13" xfId="84"/>
    <cellStyle name="常规 14" xfId="85"/>
    <cellStyle name="常规 15" xfId="86"/>
    <cellStyle name="常规 20" xfId="87"/>
    <cellStyle name="常规 16" xfId="88"/>
    <cellStyle name="常规 21" xfId="89"/>
    <cellStyle name="常规 17" xfId="90"/>
    <cellStyle name="常规 22" xfId="91"/>
    <cellStyle name="常规 18" xfId="92"/>
    <cellStyle name="常规 19" xfId="93"/>
    <cellStyle name="常规 2" xfId="94"/>
    <cellStyle name="常规 2 2" xfId="95"/>
    <cellStyle name="常规 2 3" xfId="96"/>
    <cellStyle name="常规 4" xfId="97"/>
    <cellStyle name="常规 7" xfId="98"/>
    <cellStyle name="常规 8" xfId="99"/>
    <cellStyle name="常规 9" xfId="100"/>
    <cellStyle name="好 2" xfId="101"/>
    <cellStyle name="汇总 2" xfId="102"/>
    <cellStyle name="检查单元格 2" xfId="103"/>
    <cellStyle name="强调文字颜色 1 2" xfId="104"/>
    <cellStyle name="强调文字颜色 2 2" xfId="105"/>
    <cellStyle name="强调文字颜色 3 2" xfId="106"/>
    <cellStyle name="强调文字颜色 4 2" xfId="107"/>
    <cellStyle name="强调文字颜色 5 2" xfId="108"/>
    <cellStyle name="强调文字颜色 6 2" xfId="109"/>
    <cellStyle name="输入 2" xfId="110"/>
    <cellStyle name="注释 2" xfId="111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7"/>
  <sheetViews>
    <sheetView tabSelected="1" zoomScale="77" zoomScaleNormal="77" workbookViewId="0">
      <pane xSplit="3" ySplit="1" topLeftCell="D2" activePane="bottomRight" state="frozen"/>
      <selection/>
      <selection pane="topRight"/>
      <selection pane="bottomLeft"/>
      <selection pane="bottomRight" activeCell="U14" sqref="U14"/>
    </sheetView>
  </sheetViews>
  <sheetFormatPr defaultColWidth="9" defaultRowHeight="14.25"/>
  <cols>
    <col min="1" max="1" width="7.25" customWidth="1"/>
    <col min="2" max="2" width="7.875" customWidth="1"/>
    <col min="3" max="3" width="6.125" customWidth="1"/>
    <col min="4" max="4" width="7" customWidth="1"/>
    <col min="5" max="5" width="7.5" customWidth="1"/>
    <col min="6" max="6" width="5.625" customWidth="1"/>
    <col min="7" max="12" width="7.5" customWidth="1"/>
    <col min="13" max="13" width="5.75" customWidth="1"/>
    <col min="14" max="16" width="7.5" customWidth="1"/>
  </cols>
  <sheetData>
    <row r="1" ht="73" customHeight="1" spans="1:23">
      <c r="A1" s="1"/>
      <c r="B1" s="2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9"/>
      <c r="O1" s="39"/>
      <c r="P1" s="40"/>
      <c r="Q1" s="54"/>
      <c r="R1" s="54"/>
      <c r="S1" s="54"/>
      <c r="T1" s="54"/>
      <c r="U1" s="54"/>
      <c r="V1" s="54"/>
      <c r="W1" s="54"/>
    </row>
    <row r="2" ht="33" customHeight="1" spans="1:23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1" t="s">
        <v>13</v>
      </c>
      <c r="N2" s="6" t="s">
        <v>14</v>
      </c>
      <c r="O2" s="6" t="s">
        <v>15</v>
      </c>
      <c r="P2" s="6" t="s">
        <v>16</v>
      </c>
      <c r="Q2" s="54"/>
      <c r="R2" s="54"/>
      <c r="S2" s="54"/>
      <c r="T2" s="54"/>
      <c r="U2" s="54"/>
      <c r="V2" s="54"/>
      <c r="W2" s="54"/>
    </row>
    <row r="3" ht="20" customHeight="1" spans="1:23">
      <c r="A3" s="7" t="s">
        <v>17</v>
      </c>
      <c r="B3" s="8" t="s">
        <v>18</v>
      </c>
      <c r="C3" s="9">
        <v>2021</v>
      </c>
      <c r="D3" s="10">
        <v>7.25</v>
      </c>
      <c r="E3" s="11">
        <v>127</v>
      </c>
      <c r="F3" s="11">
        <v>0</v>
      </c>
      <c r="G3" s="11">
        <v>6.57142857142857</v>
      </c>
      <c r="H3" s="11">
        <v>302.995238095238</v>
      </c>
      <c r="I3" s="11">
        <v>103.67619047619</v>
      </c>
      <c r="J3" s="42">
        <v>0.785714285714286</v>
      </c>
      <c r="K3" s="42">
        <v>22.9142857142857</v>
      </c>
      <c r="L3" s="42">
        <v>0.3</v>
      </c>
      <c r="M3" s="42" t="s">
        <v>19</v>
      </c>
      <c r="N3" s="42">
        <v>258.875968992248</v>
      </c>
      <c r="O3" s="42">
        <v>82.3785325485393</v>
      </c>
      <c r="P3" s="42">
        <v>37.4378823920266</v>
      </c>
      <c r="Q3" s="54"/>
      <c r="R3" s="54"/>
      <c r="S3" s="54"/>
      <c r="T3" s="54"/>
      <c r="U3" s="54"/>
      <c r="V3" s="54"/>
      <c r="W3" s="54"/>
    </row>
    <row r="4" ht="20" customHeight="1" spans="1:23">
      <c r="A4" s="12"/>
      <c r="B4" s="13"/>
      <c r="C4" s="14">
        <v>2022</v>
      </c>
      <c r="D4" s="15">
        <v>7.2725</v>
      </c>
      <c r="E4" s="16">
        <v>127.375</v>
      </c>
      <c r="F4" s="16">
        <v>-1</v>
      </c>
      <c r="G4" s="16">
        <v>6.625</v>
      </c>
      <c r="H4" s="16">
        <v>295.375</v>
      </c>
      <c r="I4" s="16">
        <v>105.470833333333</v>
      </c>
      <c r="J4" s="43">
        <v>0.506944444444445</v>
      </c>
      <c r="K4" s="43">
        <v>22.5625</v>
      </c>
      <c r="L4" s="43">
        <v>0.325</v>
      </c>
      <c r="M4" s="43" t="s">
        <v>19</v>
      </c>
      <c r="N4" s="43">
        <v>263.53351501938</v>
      </c>
      <c r="O4" s="43">
        <v>81.4936969439728</v>
      </c>
      <c r="P4" s="43">
        <v>37.774</v>
      </c>
      <c r="Q4" s="54"/>
      <c r="R4" s="54"/>
      <c r="S4" s="54"/>
      <c r="T4" s="54"/>
      <c r="U4" s="54"/>
      <c r="V4" s="54"/>
      <c r="W4" s="54"/>
    </row>
    <row r="5" ht="20" customHeight="1" spans="1:23">
      <c r="A5" s="12"/>
      <c r="B5" s="17"/>
      <c r="C5" s="18" t="s">
        <v>20</v>
      </c>
      <c r="D5" s="19">
        <f>AVERAGE(D3:D4)</f>
        <v>7.26125</v>
      </c>
      <c r="E5" s="20">
        <f>AVERAGE(E3:E4)</f>
        <v>127.1875</v>
      </c>
      <c r="F5" s="20">
        <v>0</v>
      </c>
      <c r="G5" s="20">
        <f t="shared" ref="G5" si="0">AVERAGE(G3:G4)</f>
        <v>6.59821428571429</v>
      </c>
      <c r="H5" s="20">
        <f t="shared" ref="H5" si="1">AVERAGE(H3:H4)</f>
        <v>299.185119047619</v>
      </c>
      <c r="I5" s="20">
        <f t="shared" ref="I5:J5" si="2">AVERAGE(I3:I4)</f>
        <v>104.573511904762</v>
      </c>
      <c r="J5" s="44">
        <f t="shared" si="2"/>
        <v>0.646329365079365</v>
      </c>
      <c r="K5" s="44">
        <f t="shared" ref="K5" si="3">AVERAGE(K3:K4)</f>
        <v>22.7383928571429</v>
      </c>
      <c r="L5" s="44">
        <f t="shared" ref="L5" si="4">AVERAGE(L3:L4)</f>
        <v>0.3125</v>
      </c>
      <c r="M5" s="45" t="s">
        <v>19</v>
      </c>
      <c r="N5" s="44">
        <f>AVERAGE(N3:N4)</f>
        <v>261.204742005814</v>
      </c>
      <c r="O5" s="44">
        <f>AVERAGE(O3:O4)</f>
        <v>81.936114746256</v>
      </c>
      <c r="P5" s="44">
        <f>AVERAGE(P3:P4)</f>
        <v>37.6059411960133</v>
      </c>
      <c r="Q5" s="54"/>
      <c r="R5" s="54"/>
      <c r="S5" s="54"/>
      <c r="T5" s="54"/>
      <c r="U5" s="54"/>
      <c r="V5" s="54"/>
      <c r="W5" s="54"/>
    </row>
    <row r="6" ht="20" customHeight="1" spans="1:23">
      <c r="A6" s="12"/>
      <c r="B6" s="21" t="s">
        <v>21</v>
      </c>
      <c r="C6" s="14">
        <v>2021</v>
      </c>
      <c r="D6" s="10">
        <v>7.26571428571429</v>
      </c>
      <c r="E6" s="11">
        <v>127</v>
      </c>
      <c r="F6" s="11">
        <v>0</v>
      </c>
      <c r="G6" s="11">
        <v>6.71428571428571</v>
      </c>
      <c r="H6" s="11">
        <v>298.314285714286</v>
      </c>
      <c r="I6" s="11">
        <v>90.1857142857143</v>
      </c>
      <c r="J6" s="42">
        <v>1.01428571428571</v>
      </c>
      <c r="K6" s="42">
        <v>21.4</v>
      </c>
      <c r="L6" s="42">
        <v>0.285714285714286</v>
      </c>
      <c r="M6" s="42" t="s">
        <v>19</v>
      </c>
      <c r="N6" s="42">
        <v>217.698892580288</v>
      </c>
      <c r="O6" s="42">
        <v>79.7209741626341</v>
      </c>
      <c r="P6" s="42">
        <v>36.3144003322259</v>
      </c>
      <c r="Q6" s="54"/>
      <c r="R6" s="54"/>
      <c r="S6" s="54"/>
      <c r="T6" s="54"/>
      <c r="U6" s="54"/>
      <c r="V6" s="54"/>
      <c r="W6" s="54"/>
    </row>
    <row r="7" ht="20" customHeight="1" spans="1:23">
      <c r="A7" s="22"/>
      <c r="B7" s="13"/>
      <c r="C7" s="14">
        <v>2022</v>
      </c>
      <c r="D7" s="15">
        <v>7.26125</v>
      </c>
      <c r="E7" s="16">
        <v>127.125</v>
      </c>
      <c r="F7" s="16">
        <v>-1</v>
      </c>
      <c r="G7" s="16">
        <v>6.625</v>
      </c>
      <c r="H7" s="16">
        <v>286.5875</v>
      </c>
      <c r="I7" s="16">
        <v>102.5875</v>
      </c>
      <c r="J7" s="43">
        <v>0.124603174603175</v>
      </c>
      <c r="K7" s="43">
        <v>20.875</v>
      </c>
      <c r="L7" s="43">
        <v>0.2125</v>
      </c>
      <c r="M7" s="43" t="s">
        <v>19</v>
      </c>
      <c r="N7" s="43">
        <v>237.980644379845</v>
      </c>
      <c r="O7" s="43">
        <v>83.7405837004405</v>
      </c>
      <c r="P7" s="43">
        <v>36.4347354651163</v>
      </c>
      <c r="Q7" s="54"/>
      <c r="R7" s="54"/>
      <c r="S7" s="54"/>
      <c r="T7" s="54"/>
      <c r="U7" s="54"/>
      <c r="V7" s="54"/>
      <c r="W7" s="54"/>
    </row>
    <row r="8" ht="20" customHeight="1" spans="1:23">
      <c r="A8" s="22"/>
      <c r="B8" s="17"/>
      <c r="C8" s="18" t="s">
        <v>20</v>
      </c>
      <c r="D8" s="19">
        <f>AVERAGE(D6:D7)</f>
        <v>7.26348214285714</v>
      </c>
      <c r="E8" s="20">
        <f>AVERAGE(E6:E7)</f>
        <v>127.0625</v>
      </c>
      <c r="F8" s="20">
        <v>0</v>
      </c>
      <c r="G8" s="20">
        <f t="shared" ref="G8" si="5">AVERAGE(G6:G7)</f>
        <v>6.66964285714286</v>
      </c>
      <c r="H8" s="20">
        <f t="shared" ref="H8" si="6">AVERAGE(H6:H7)</f>
        <v>292.450892857143</v>
      </c>
      <c r="I8" s="20">
        <f t="shared" ref="I8:J8" si="7">AVERAGE(I6:I7)</f>
        <v>96.3866071428571</v>
      </c>
      <c r="J8" s="44">
        <f t="shared" si="7"/>
        <v>0.569444444444445</v>
      </c>
      <c r="K8" s="44">
        <f t="shared" ref="K8" si="8">AVERAGE(K6:K7)</f>
        <v>21.1375</v>
      </c>
      <c r="L8" s="44">
        <f t="shared" ref="L8" si="9">AVERAGE(L6:L7)</f>
        <v>0.249107142857143</v>
      </c>
      <c r="M8" s="35" t="s">
        <v>19</v>
      </c>
      <c r="N8" s="44">
        <f>AVERAGE(N6:N7)</f>
        <v>227.839768480066</v>
      </c>
      <c r="O8" s="44">
        <f>AVERAGE(O6:O7)</f>
        <v>81.7307789315373</v>
      </c>
      <c r="P8" s="44">
        <f>AVERAGE(P6:P7)</f>
        <v>36.3745678986711</v>
      </c>
      <c r="Q8" s="54"/>
      <c r="R8" s="54"/>
      <c r="S8" s="54"/>
      <c r="T8" s="54"/>
      <c r="U8" s="54"/>
      <c r="V8" s="54"/>
      <c r="W8" s="54"/>
    </row>
    <row r="9" ht="20" customHeight="1" spans="1:16">
      <c r="A9" s="22"/>
      <c r="B9" s="21" t="s">
        <v>22</v>
      </c>
      <c r="C9" s="14">
        <v>2021</v>
      </c>
      <c r="D9" s="23">
        <v>7.25857142857143</v>
      </c>
      <c r="E9" s="24">
        <v>127</v>
      </c>
      <c r="F9" s="24">
        <v>0</v>
      </c>
      <c r="G9" s="24">
        <v>6.71428571428571</v>
      </c>
      <c r="H9" s="24">
        <v>295.604761904762</v>
      </c>
      <c r="I9" s="24">
        <v>102.2</v>
      </c>
      <c r="J9" s="46">
        <v>1.04285714285714</v>
      </c>
      <c r="K9" s="46">
        <v>22.5285714285714</v>
      </c>
      <c r="L9" s="46">
        <v>0.7</v>
      </c>
      <c r="M9" s="46" t="s">
        <v>23</v>
      </c>
      <c r="N9" s="46">
        <v>247.830011074197</v>
      </c>
      <c r="O9" s="46">
        <v>79.3496573985825</v>
      </c>
      <c r="P9" s="42">
        <v>38.5373463455149</v>
      </c>
    </row>
    <row r="10" ht="20" customHeight="1" spans="1:16">
      <c r="A10" s="22"/>
      <c r="B10" s="13"/>
      <c r="C10" s="14">
        <v>2022</v>
      </c>
      <c r="D10" s="23">
        <v>7.28125</v>
      </c>
      <c r="E10" s="24">
        <v>127</v>
      </c>
      <c r="F10" s="24">
        <v>-1</v>
      </c>
      <c r="G10" s="24">
        <v>6.5</v>
      </c>
      <c r="H10" s="24">
        <v>287.979166666667</v>
      </c>
      <c r="I10" s="24">
        <v>102.0375</v>
      </c>
      <c r="J10" s="46">
        <v>0.299411933448077</v>
      </c>
      <c r="K10" s="46">
        <v>21.125</v>
      </c>
      <c r="L10" s="46">
        <v>0.35</v>
      </c>
      <c r="M10" s="46" t="s">
        <v>23</v>
      </c>
      <c r="N10" s="46">
        <v>237.42535125969</v>
      </c>
      <c r="O10" s="46">
        <v>78.6234096692112</v>
      </c>
      <c r="P10" s="42">
        <v>39.0600843023256</v>
      </c>
    </row>
    <row r="11" ht="20" customHeight="1" spans="1:16">
      <c r="A11" s="22"/>
      <c r="B11" s="17"/>
      <c r="C11" s="18" t="s">
        <v>20</v>
      </c>
      <c r="D11" s="19">
        <f t="shared" ref="D11:L11" si="10">AVERAGE(D9:D10)</f>
        <v>7.26991071428571</v>
      </c>
      <c r="E11" s="20">
        <f t="shared" si="10"/>
        <v>127</v>
      </c>
      <c r="F11" s="20"/>
      <c r="G11" s="20"/>
      <c r="H11" s="20">
        <f t="shared" si="10"/>
        <v>291.791964285714</v>
      </c>
      <c r="I11" s="20">
        <f t="shared" si="10"/>
        <v>102.11875</v>
      </c>
      <c r="J11" s="44">
        <f t="shared" si="10"/>
        <v>0.67113453815261</v>
      </c>
      <c r="K11" s="44">
        <f t="shared" si="10"/>
        <v>21.8267857142857</v>
      </c>
      <c r="L11" s="44">
        <f t="shared" si="10"/>
        <v>0.525</v>
      </c>
      <c r="M11" s="44" t="s">
        <v>23</v>
      </c>
      <c r="N11" s="44">
        <f t="shared" ref="N11:P11" si="11">AVERAGE(N9:N10)</f>
        <v>242.627681166944</v>
      </c>
      <c r="O11" s="44">
        <f t="shared" si="11"/>
        <v>78.9865335338969</v>
      </c>
      <c r="P11" s="44">
        <f t="shared" si="11"/>
        <v>38.7987153239203</v>
      </c>
    </row>
    <row r="12" ht="20" customHeight="1" spans="1:17">
      <c r="A12" s="12"/>
      <c r="B12" s="21" t="s">
        <v>24</v>
      </c>
      <c r="C12" s="14">
        <v>2021</v>
      </c>
      <c r="D12" s="10">
        <v>7.26</v>
      </c>
      <c r="E12" s="11">
        <v>127</v>
      </c>
      <c r="F12" s="11">
        <v>0</v>
      </c>
      <c r="G12" s="11">
        <v>6.85714285714286</v>
      </c>
      <c r="H12" s="11">
        <v>300.614285714286</v>
      </c>
      <c r="I12" s="11">
        <v>104.02380952381</v>
      </c>
      <c r="J12" s="42">
        <v>1.02857142857143</v>
      </c>
      <c r="K12" s="42">
        <v>22.1285714285714</v>
      </c>
      <c r="L12" s="42">
        <v>0.571428571428571</v>
      </c>
      <c r="M12" s="42" t="s">
        <v>19</v>
      </c>
      <c r="N12" s="42">
        <v>257.501882613511</v>
      </c>
      <c r="O12" s="42">
        <v>80.2249350649351</v>
      </c>
      <c r="P12" s="42">
        <v>35.230984717608</v>
      </c>
      <c r="Q12" s="55"/>
    </row>
    <row r="13" ht="20" customHeight="1" spans="1:17">
      <c r="A13" s="12"/>
      <c r="B13" s="13"/>
      <c r="C13" s="14">
        <v>2022</v>
      </c>
      <c r="D13" s="15">
        <v>7.27125</v>
      </c>
      <c r="E13" s="16">
        <v>127.125</v>
      </c>
      <c r="F13" s="16">
        <v>-1</v>
      </c>
      <c r="G13" s="16">
        <v>6.5</v>
      </c>
      <c r="H13" s="16">
        <v>292.583333333333</v>
      </c>
      <c r="I13" s="16">
        <v>104.766666666667</v>
      </c>
      <c r="J13" s="43">
        <v>0.658350066934404</v>
      </c>
      <c r="K13" s="43">
        <v>21.4875</v>
      </c>
      <c r="L13" s="43">
        <v>0.6625</v>
      </c>
      <c r="M13" s="43" t="s">
        <v>19</v>
      </c>
      <c r="N13" s="43">
        <v>237.379360465116</v>
      </c>
      <c r="O13" s="43">
        <v>81.6474462365591</v>
      </c>
      <c r="P13" s="43">
        <v>35.2102093023256</v>
      </c>
      <c r="Q13" s="55"/>
    </row>
    <row r="14" ht="20" customHeight="1" spans="1:17">
      <c r="A14" s="12"/>
      <c r="B14" s="17"/>
      <c r="C14" s="18" t="s">
        <v>20</v>
      </c>
      <c r="D14" s="19">
        <f>AVERAGE(D12:D13)</f>
        <v>7.265625</v>
      </c>
      <c r="E14" s="20">
        <f>AVERAGE(E12:E13)</f>
        <v>127.0625</v>
      </c>
      <c r="F14" s="20">
        <v>0</v>
      </c>
      <c r="G14" s="20">
        <f t="shared" ref="G14" si="12">AVERAGE(G12:G13)</f>
        <v>6.67857142857143</v>
      </c>
      <c r="H14" s="20">
        <f t="shared" ref="H14" si="13">AVERAGE(H12:H13)</f>
        <v>296.598809523809</v>
      </c>
      <c r="I14" s="20">
        <f t="shared" ref="I14:J14" si="14">AVERAGE(I12:I13)</f>
        <v>104.395238095238</v>
      </c>
      <c r="J14" s="44">
        <f t="shared" si="14"/>
        <v>0.843460747752916</v>
      </c>
      <c r="K14" s="44">
        <f t="shared" ref="K14" si="15">AVERAGE(K12:K13)</f>
        <v>21.8080357142857</v>
      </c>
      <c r="L14" s="44">
        <f t="shared" ref="L14" si="16">AVERAGE(L12:L13)</f>
        <v>0.616964285714286</v>
      </c>
      <c r="M14" s="35" t="s">
        <v>19</v>
      </c>
      <c r="N14" s="44">
        <f>AVERAGE(N12:N13)</f>
        <v>247.440621539313</v>
      </c>
      <c r="O14" s="44">
        <f>AVERAGE(O12:O13)</f>
        <v>80.9361906507471</v>
      </c>
      <c r="P14" s="44">
        <f>AVERAGE(P12:P13)</f>
        <v>35.2205970099668</v>
      </c>
      <c r="Q14" s="55"/>
    </row>
    <row r="15" ht="20" customHeight="1" spans="1:16">
      <c r="A15" s="25"/>
      <c r="B15" s="26" t="s">
        <v>25</v>
      </c>
      <c r="C15" s="14">
        <v>2021</v>
      </c>
      <c r="D15" s="10">
        <v>7.24</v>
      </c>
      <c r="E15" s="11">
        <v>127</v>
      </c>
      <c r="F15" s="11">
        <v>0</v>
      </c>
      <c r="G15" s="11">
        <v>5.85714285714286</v>
      </c>
      <c r="H15" s="11">
        <v>335.361904761905</v>
      </c>
      <c r="I15" s="11">
        <v>122.109523809524</v>
      </c>
      <c r="J15" s="42">
        <v>0.0428571428571429</v>
      </c>
      <c r="K15" s="42">
        <v>21.7285714285714</v>
      </c>
      <c r="L15" s="42">
        <v>0.428571428571429</v>
      </c>
      <c r="M15" s="42" t="s">
        <v>19</v>
      </c>
      <c r="N15" s="42">
        <v>227.675415282392</v>
      </c>
      <c r="O15" s="42">
        <v>80.6078519543411</v>
      </c>
      <c r="P15" s="42">
        <v>35.9483687707641</v>
      </c>
    </row>
    <row r="16" ht="20" customHeight="1" spans="1:16">
      <c r="A16" s="25"/>
      <c r="B16" s="26"/>
      <c r="C16" s="14">
        <v>2022</v>
      </c>
      <c r="D16" s="15">
        <v>7.26125</v>
      </c>
      <c r="E16" s="16">
        <v>127.875</v>
      </c>
      <c r="F16" s="16"/>
      <c r="G16" s="16">
        <v>6.5</v>
      </c>
      <c r="H16" s="16">
        <v>338.4125</v>
      </c>
      <c r="I16" s="16">
        <v>120.520833333333</v>
      </c>
      <c r="J16" s="43">
        <v>0.396825396825396</v>
      </c>
      <c r="K16" s="43">
        <v>21.0125</v>
      </c>
      <c r="L16" s="43">
        <v>0.7</v>
      </c>
      <c r="M16" s="43" t="s">
        <v>19</v>
      </c>
      <c r="N16" s="43">
        <v>233.421741763566</v>
      </c>
      <c r="O16" s="43">
        <v>81.4082805907173</v>
      </c>
      <c r="P16" s="47">
        <v>37.4230261627907</v>
      </c>
    </row>
    <row r="17" ht="20" customHeight="1" spans="1:17">
      <c r="A17" s="27"/>
      <c r="B17" s="28"/>
      <c r="C17" s="29" t="s">
        <v>20</v>
      </c>
      <c r="D17" s="30">
        <f>AVERAGE(D15:D16)</f>
        <v>7.250625</v>
      </c>
      <c r="E17" s="31">
        <f>AVERAGE(E15:E16)</f>
        <v>127.4375</v>
      </c>
      <c r="F17" s="31"/>
      <c r="G17" s="31">
        <f t="shared" ref="G17" si="17">AVERAGE(G15:G16)</f>
        <v>6.17857142857143</v>
      </c>
      <c r="H17" s="31">
        <f t="shared" ref="H17" si="18">AVERAGE(H15:H16)</f>
        <v>336.887202380952</v>
      </c>
      <c r="I17" s="31">
        <f t="shared" ref="I17:J17" si="19">AVERAGE(I15:I16)</f>
        <v>121.315178571428</v>
      </c>
      <c r="J17" s="48">
        <f t="shared" si="19"/>
        <v>0.219841269841269</v>
      </c>
      <c r="K17" s="48">
        <f t="shared" ref="K17" si="20">AVERAGE(K15:K16)</f>
        <v>21.3705357142857</v>
      </c>
      <c r="L17" s="48">
        <f t="shared" ref="L17" si="21">AVERAGE(L15:L16)</f>
        <v>0.564285714285714</v>
      </c>
      <c r="M17" s="49" t="s">
        <v>19</v>
      </c>
      <c r="N17" s="48">
        <f>AVERAGE(N15:N16)</f>
        <v>230.548578522979</v>
      </c>
      <c r="O17" s="48">
        <f>AVERAGE(O15:O16)</f>
        <v>81.0080662725292</v>
      </c>
      <c r="P17" s="48">
        <f>AVERAGE(P15:P16)</f>
        <v>36.6856974667774</v>
      </c>
      <c r="Q17" s="56"/>
    </row>
    <row r="18" ht="37" customHeight="1" spans="1:17">
      <c r="A18" s="4" t="s">
        <v>1</v>
      </c>
      <c r="B18" s="5" t="s">
        <v>2</v>
      </c>
      <c r="C18" s="5" t="s">
        <v>3</v>
      </c>
      <c r="D18" s="6" t="s">
        <v>26</v>
      </c>
      <c r="E18" s="6" t="s">
        <v>27</v>
      </c>
      <c r="F18" s="6" t="s">
        <v>28</v>
      </c>
      <c r="G18" s="6" t="s">
        <v>29</v>
      </c>
      <c r="H18" s="6" t="s">
        <v>30</v>
      </c>
      <c r="I18" s="6" t="s">
        <v>31</v>
      </c>
      <c r="J18" s="6" t="s">
        <v>32</v>
      </c>
      <c r="K18" s="6" t="s">
        <v>33</v>
      </c>
      <c r="L18" s="6" t="s">
        <v>34</v>
      </c>
      <c r="M18" s="6" t="s">
        <v>35</v>
      </c>
      <c r="N18" s="6" t="s">
        <v>36</v>
      </c>
      <c r="O18" s="6" t="s">
        <v>37</v>
      </c>
      <c r="P18" s="6" t="s">
        <v>38</v>
      </c>
      <c r="Q18" s="57"/>
    </row>
    <row r="19" ht="20" customHeight="1" spans="1:16">
      <c r="A19" s="7" t="s">
        <v>17</v>
      </c>
      <c r="B19" s="32" t="s">
        <v>18</v>
      </c>
      <c r="C19" s="14">
        <v>2021</v>
      </c>
      <c r="D19" s="33" t="s">
        <v>39</v>
      </c>
      <c r="E19" s="33" t="s">
        <v>40</v>
      </c>
      <c r="F19" s="33" t="s">
        <v>41</v>
      </c>
      <c r="G19" s="33" t="s">
        <v>42</v>
      </c>
      <c r="H19" s="33">
        <v>0</v>
      </c>
      <c r="I19" s="33" t="s">
        <v>43</v>
      </c>
      <c r="J19" s="33" t="s">
        <v>44</v>
      </c>
      <c r="K19" s="50">
        <v>0.114285714285714</v>
      </c>
      <c r="L19" s="50">
        <v>0</v>
      </c>
      <c r="M19" s="50">
        <v>0</v>
      </c>
      <c r="N19" s="33">
        <v>0</v>
      </c>
      <c r="O19" s="33" t="s">
        <v>44</v>
      </c>
      <c r="P19" s="50">
        <v>0</v>
      </c>
    </row>
    <row r="20" ht="20" customHeight="1" spans="1:16">
      <c r="A20" s="12"/>
      <c r="B20" s="34"/>
      <c r="C20" s="14">
        <v>2022</v>
      </c>
      <c r="D20" s="33" t="s">
        <v>39</v>
      </c>
      <c r="E20" s="33" t="s">
        <v>40</v>
      </c>
      <c r="F20" s="33" t="s">
        <v>41</v>
      </c>
      <c r="G20" s="33" t="s">
        <v>42</v>
      </c>
      <c r="H20" s="33">
        <v>0</v>
      </c>
      <c r="I20" s="33" t="s">
        <v>45</v>
      </c>
      <c r="J20" s="33" t="s">
        <v>46</v>
      </c>
      <c r="K20" s="33" t="s">
        <v>47</v>
      </c>
      <c r="L20" s="50">
        <v>0.2625</v>
      </c>
      <c r="M20" s="50">
        <v>0</v>
      </c>
      <c r="N20" s="33" t="s">
        <v>48</v>
      </c>
      <c r="O20" s="33" t="s">
        <v>49</v>
      </c>
      <c r="P20" s="50">
        <v>0.125</v>
      </c>
    </row>
    <row r="21" ht="20" customHeight="1" spans="1:16">
      <c r="A21" s="12"/>
      <c r="B21" s="34"/>
      <c r="C21" s="18" t="s">
        <v>20</v>
      </c>
      <c r="D21" s="35" t="s">
        <v>39</v>
      </c>
      <c r="E21" s="35" t="s">
        <v>40</v>
      </c>
      <c r="F21" s="35" t="s">
        <v>41</v>
      </c>
      <c r="G21" s="35" t="s">
        <v>42</v>
      </c>
      <c r="H21" s="35">
        <v>0</v>
      </c>
      <c r="I21" s="35" t="s">
        <v>45</v>
      </c>
      <c r="J21" s="35" t="s">
        <v>46</v>
      </c>
      <c r="K21" s="35" t="s">
        <v>47</v>
      </c>
      <c r="L21" s="51">
        <v>0</v>
      </c>
      <c r="M21" s="51">
        <v>0</v>
      </c>
      <c r="N21" s="35" t="s">
        <v>48</v>
      </c>
      <c r="O21" s="35" t="s">
        <v>49</v>
      </c>
      <c r="P21" s="51">
        <v>0</v>
      </c>
    </row>
    <row r="22" ht="20" customHeight="1" spans="1:16">
      <c r="A22" s="12"/>
      <c r="B22" s="32" t="s">
        <v>21</v>
      </c>
      <c r="C22" s="14">
        <v>2021</v>
      </c>
      <c r="D22" s="33" t="s">
        <v>39</v>
      </c>
      <c r="E22" s="33" t="s">
        <v>40</v>
      </c>
      <c r="F22" s="33" t="s">
        <v>41</v>
      </c>
      <c r="G22" s="33" t="s">
        <v>42</v>
      </c>
      <c r="H22" s="33">
        <v>0</v>
      </c>
      <c r="I22" s="33" t="s">
        <v>44</v>
      </c>
      <c r="J22" s="33" t="s">
        <v>43</v>
      </c>
      <c r="K22" s="33" t="s">
        <v>44</v>
      </c>
      <c r="L22" s="50">
        <v>0.0857142857142857</v>
      </c>
      <c r="M22" s="50" t="s">
        <v>50</v>
      </c>
      <c r="N22" s="33" t="s">
        <v>44</v>
      </c>
      <c r="O22" s="33">
        <v>0</v>
      </c>
      <c r="P22" s="50">
        <v>0</v>
      </c>
    </row>
    <row r="23" ht="20" customHeight="1" spans="1:16">
      <c r="A23" s="22"/>
      <c r="B23" s="34"/>
      <c r="C23" s="14">
        <v>2022</v>
      </c>
      <c r="D23" s="33" t="s">
        <v>39</v>
      </c>
      <c r="E23" s="33" t="s">
        <v>40</v>
      </c>
      <c r="F23" s="33" t="s">
        <v>41</v>
      </c>
      <c r="G23" s="33" t="s">
        <v>51</v>
      </c>
      <c r="H23" s="33">
        <v>0</v>
      </c>
      <c r="I23" s="33" t="s">
        <v>52</v>
      </c>
      <c r="J23" s="50">
        <v>0.425411168483458</v>
      </c>
      <c r="K23" s="33" t="s">
        <v>53</v>
      </c>
      <c r="L23" s="50">
        <v>0.4125</v>
      </c>
      <c r="M23" s="50" t="s">
        <v>54</v>
      </c>
      <c r="N23" s="33" t="s">
        <v>52</v>
      </c>
      <c r="O23" s="33" t="s">
        <v>55</v>
      </c>
      <c r="P23" s="50">
        <v>0.325420730541213</v>
      </c>
    </row>
    <row r="24" ht="20" customHeight="1" spans="1:16">
      <c r="A24" s="22"/>
      <c r="B24" s="34"/>
      <c r="C24" s="18" t="s">
        <v>20</v>
      </c>
      <c r="D24" s="35" t="s">
        <v>39</v>
      </c>
      <c r="E24" s="35" t="s">
        <v>40</v>
      </c>
      <c r="F24" s="35" t="s">
        <v>41</v>
      </c>
      <c r="G24" s="36" t="s">
        <v>42</v>
      </c>
      <c r="H24" s="35">
        <v>0</v>
      </c>
      <c r="I24" s="35" t="s">
        <v>52</v>
      </c>
      <c r="J24" s="35" t="s">
        <v>43</v>
      </c>
      <c r="K24" s="35" t="s">
        <v>53</v>
      </c>
      <c r="L24" s="51">
        <v>0</v>
      </c>
      <c r="M24" s="51" t="s">
        <v>54</v>
      </c>
      <c r="N24" s="35" t="s">
        <v>52</v>
      </c>
      <c r="O24" s="35" t="s">
        <v>55</v>
      </c>
      <c r="P24" s="51">
        <v>0</v>
      </c>
    </row>
    <row r="25" ht="20" customHeight="1" spans="1:16">
      <c r="A25" s="22"/>
      <c r="B25" s="32" t="s">
        <v>22</v>
      </c>
      <c r="C25" s="14">
        <v>2021</v>
      </c>
      <c r="D25" s="33" t="s">
        <v>39</v>
      </c>
      <c r="E25" s="33" t="s">
        <v>40</v>
      </c>
      <c r="F25" s="33" t="s">
        <v>41</v>
      </c>
      <c r="G25" s="33" t="s">
        <v>56</v>
      </c>
      <c r="H25" s="33">
        <v>0</v>
      </c>
      <c r="I25" s="33">
        <v>0</v>
      </c>
      <c r="J25" s="33" t="s">
        <v>44</v>
      </c>
      <c r="K25" s="33" t="s">
        <v>57</v>
      </c>
      <c r="L25" s="50">
        <v>0.0857142857142857</v>
      </c>
      <c r="M25" s="50">
        <v>0.2</v>
      </c>
      <c r="N25" s="33" t="s">
        <v>44</v>
      </c>
      <c r="O25" s="33">
        <v>0</v>
      </c>
      <c r="P25" s="50">
        <v>0</v>
      </c>
    </row>
    <row r="26" ht="20" customHeight="1" spans="1:16">
      <c r="A26" s="22"/>
      <c r="B26" s="34"/>
      <c r="C26" s="14">
        <v>2022</v>
      </c>
      <c r="D26" s="33" t="s">
        <v>39</v>
      </c>
      <c r="E26" s="33" t="s">
        <v>40</v>
      </c>
      <c r="F26" s="33" t="s">
        <v>41</v>
      </c>
      <c r="G26" s="33" t="s">
        <v>56</v>
      </c>
      <c r="H26" s="33">
        <v>0</v>
      </c>
      <c r="I26" s="33" t="s">
        <v>58</v>
      </c>
      <c r="J26" s="33" t="s">
        <v>59</v>
      </c>
      <c r="K26" s="33" t="s">
        <v>60</v>
      </c>
      <c r="L26" s="50">
        <v>0</v>
      </c>
      <c r="M26" s="50">
        <v>0</v>
      </c>
      <c r="N26" s="33">
        <v>0</v>
      </c>
      <c r="O26" s="33" t="s">
        <v>61</v>
      </c>
      <c r="P26" s="50">
        <v>0.4972270032511</v>
      </c>
    </row>
    <row r="27" ht="20" customHeight="1" spans="1:16">
      <c r="A27" s="22"/>
      <c r="B27" s="34"/>
      <c r="C27" s="18" t="s">
        <v>20</v>
      </c>
      <c r="D27" s="35" t="s">
        <v>39</v>
      </c>
      <c r="E27" s="35" t="s">
        <v>40</v>
      </c>
      <c r="F27" s="35" t="s">
        <v>41</v>
      </c>
      <c r="G27" s="36" t="s">
        <v>56</v>
      </c>
      <c r="H27" s="35">
        <v>0</v>
      </c>
      <c r="I27" s="35" t="s">
        <v>58</v>
      </c>
      <c r="J27" s="35" t="s">
        <v>59</v>
      </c>
      <c r="K27" s="35" t="s">
        <v>60</v>
      </c>
      <c r="L27" s="51">
        <v>0</v>
      </c>
      <c r="M27" s="51">
        <v>0</v>
      </c>
      <c r="N27" s="35" t="s">
        <v>44</v>
      </c>
      <c r="O27" s="35" t="s">
        <v>61</v>
      </c>
      <c r="P27" s="51">
        <v>0</v>
      </c>
    </row>
    <row r="28" ht="20" customHeight="1" spans="1:16">
      <c r="A28" s="12"/>
      <c r="B28" s="32" t="s">
        <v>24</v>
      </c>
      <c r="C28" s="14">
        <v>2021</v>
      </c>
      <c r="D28" s="33" t="s">
        <v>39</v>
      </c>
      <c r="E28" s="33" t="s">
        <v>40</v>
      </c>
      <c r="F28" s="33" t="s">
        <v>41</v>
      </c>
      <c r="G28" s="33" t="s">
        <v>51</v>
      </c>
      <c r="H28" s="33" t="s">
        <v>57</v>
      </c>
      <c r="I28" s="33" t="s">
        <v>57</v>
      </c>
      <c r="J28" s="33" t="s">
        <v>44</v>
      </c>
      <c r="K28" s="33" t="s">
        <v>62</v>
      </c>
      <c r="L28" s="50">
        <v>0</v>
      </c>
      <c r="M28" s="50">
        <v>0.471428571428571</v>
      </c>
      <c r="N28" s="33">
        <v>0</v>
      </c>
      <c r="O28" s="33">
        <v>0</v>
      </c>
      <c r="P28" s="50">
        <v>0</v>
      </c>
    </row>
    <row r="29" ht="20" customHeight="1" spans="1:16">
      <c r="A29" s="12"/>
      <c r="B29" s="34"/>
      <c r="C29" s="14">
        <v>2022</v>
      </c>
      <c r="D29" s="33" t="s">
        <v>39</v>
      </c>
      <c r="E29" s="33" t="s">
        <v>40</v>
      </c>
      <c r="F29" s="33" t="s">
        <v>41</v>
      </c>
      <c r="G29" s="33" t="s">
        <v>42</v>
      </c>
      <c r="H29" s="33">
        <v>0</v>
      </c>
      <c r="I29" s="33" t="s">
        <v>63</v>
      </c>
      <c r="J29" s="33" t="s">
        <v>46</v>
      </c>
      <c r="K29" s="50">
        <v>0.299010327022375</v>
      </c>
      <c r="L29" s="50">
        <v>0.2125</v>
      </c>
      <c r="M29" s="50">
        <v>0</v>
      </c>
      <c r="N29" s="33" t="s">
        <v>52</v>
      </c>
      <c r="O29" s="33" t="s">
        <v>64</v>
      </c>
      <c r="P29" s="50">
        <v>0.0992063492063493</v>
      </c>
    </row>
    <row r="30" ht="20" customHeight="1" spans="1:16">
      <c r="A30" s="12"/>
      <c r="B30" s="34"/>
      <c r="C30" s="18" t="s">
        <v>20</v>
      </c>
      <c r="D30" s="35" t="s">
        <v>39</v>
      </c>
      <c r="E30" s="35" t="s">
        <v>40</v>
      </c>
      <c r="F30" s="35" t="s">
        <v>41</v>
      </c>
      <c r="G30" s="36" t="s">
        <v>42</v>
      </c>
      <c r="H30" s="35" t="s">
        <v>57</v>
      </c>
      <c r="I30" s="35" t="s">
        <v>63</v>
      </c>
      <c r="J30" s="35" t="s">
        <v>46</v>
      </c>
      <c r="K30" s="51" t="s">
        <v>62</v>
      </c>
      <c r="L30" s="51">
        <v>0</v>
      </c>
      <c r="M30" s="51">
        <v>0</v>
      </c>
      <c r="N30" s="35" t="s">
        <v>52</v>
      </c>
      <c r="O30" s="35" t="s">
        <v>64</v>
      </c>
      <c r="P30" s="51">
        <v>0</v>
      </c>
    </row>
    <row r="31" ht="20" customHeight="1" spans="1:16">
      <c r="A31" s="25"/>
      <c r="B31" s="14" t="s">
        <v>25</v>
      </c>
      <c r="C31" s="14">
        <v>2021</v>
      </c>
      <c r="D31" s="33" t="s">
        <v>39</v>
      </c>
      <c r="E31" s="33" t="s">
        <v>40</v>
      </c>
      <c r="F31" s="33" t="s">
        <v>41</v>
      </c>
      <c r="G31" s="33" t="s">
        <v>65</v>
      </c>
      <c r="H31" s="33">
        <v>0</v>
      </c>
      <c r="I31" s="33">
        <v>0</v>
      </c>
      <c r="J31" s="33" t="s">
        <v>44</v>
      </c>
      <c r="K31" s="50" t="s">
        <v>58</v>
      </c>
      <c r="L31" s="50" t="s">
        <v>66</v>
      </c>
      <c r="M31" s="50">
        <v>0</v>
      </c>
      <c r="N31" s="33">
        <v>0</v>
      </c>
      <c r="O31" s="33">
        <v>0</v>
      </c>
      <c r="P31" s="50">
        <v>0</v>
      </c>
    </row>
    <row r="32" ht="20" customHeight="1" spans="1:16">
      <c r="A32" s="25"/>
      <c r="B32" s="14"/>
      <c r="C32" s="14">
        <v>2022</v>
      </c>
      <c r="D32" s="33" t="s">
        <v>39</v>
      </c>
      <c r="E32" s="33" t="s">
        <v>40</v>
      </c>
      <c r="F32" s="33" t="s">
        <v>41</v>
      </c>
      <c r="G32" s="33" t="s">
        <v>51</v>
      </c>
      <c r="H32" s="33">
        <v>0</v>
      </c>
      <c r="I32" s="33" t="s">
        <v>67</v>
      </c>
      <c r="J32" s="33" t="s">
        <v>46</v>
      </c>
      <c r="K32" s="50">
        <v>0.210912698412699</v>
      </c>
      <c r="L32" s="50">
        <v>0.2125</v>
      </c>
      <c r="M32" s="50">
        <v>0</v>
      </c>
      <c r="N32" s="33" t="s">
        <v>52</v>
      </c>
      <c r="O32" s="33" t="s">
        <v>58</v>
      </c>
      <c r="P32" s="50">
        <v>0</v>
      </c>
    </row>
    <row r="33" ht="20" customHeight="1" spans="1:16">
      <c r="A33" s="27"/>
      <c r="B33" s="29"/>
      <c r="C33" s="29" t="s">
        <v>20</v>
      </c>
      <c r="D33" s="37" t="s">
        <v>39</v>
      </c>
      <c r="E33" s="37" t="s">
        <v>40</v>
      </c>
      <c r="F33" s="37" t="s">
        <v>41</v>
      </c>
      <c r="G33" s="37" t="s">
        <v>65</v>
      </c>
      <c r="H33" s="37">
        <v>0</v>
      </c>
      <c r="I33" s="37" t="s">
        <v>67</v>
      </c>
      <c r="J33" s="37" t="s">
        <v>46</v>
      </c>
      <c r="K33" s="37" t="s">
        <v>58</v>
      </c>
      <c r="L33" s="52" t="s">
        <v>66</v>
      </c>
      <c r="M33" s="52">
        <v>0</v>
      </c>
      <c r="N33" s="37" t="s">
        <v>52</v>
      </c>
      <c r="O33" s="37" t="s">
        <v>58</v>
      </c>
      <c r="P33" s="52">
        <v>0</v>
      </c>
    </row>
    <row r="34" spans="2:16"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53"/>
    </row>
    <row r="35" spans="2:16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2:16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  <row r="37" spans="2:16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</row>
    <row r="38" spans="2:16"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</row>
    <row r="39" spans="2:16"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2:16"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2:16"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</row>
    <row r="42" spans="2:16"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</row>
    <row r="43" spans="2:16"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2:16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</row>
    <row r="45" spans="2:16"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</row>
    <row r="46" spans="2:16"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</row>
    <row r="47" spans="2:16"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2:16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2:16"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2:16"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</row>
    <row r="51" spans="2:16"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2:16"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2:16"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2:16"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2:16"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</row>
    <row r="56" spans="2:16"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</row>
    <row r="57" spans="2:16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</row>
    <row r="58" spans="2:16"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</row>
    <row r="59" spans="2:16"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</row>
    <row r="60" spans="2:16"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</row>
    <row r="61" spans="2:16"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2:16"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2:16"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2:16"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2:16"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2:16"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2:16"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2:16"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2:16"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2:16"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2:16"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2:16"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2:16"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</row>
    <row r="74" spans="2:16"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2:16"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2:16"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2:16"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2:16"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2:16"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2:16"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2:16"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2:16"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2:16"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2:16"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2:16"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2:16"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2:16"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2:16"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2:16"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2:16"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2:16"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</row>
    <row r="92" spans="2:16"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</row>
    <row r="93" spans="2:16"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2:16"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2:16"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</row>
    <row r="96" spans="2:16"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2:16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</sheetData>
  <mergeCells count="13">
    <mergeCell ref="D1:M1"/>
    <mergeCell ref="A3:A5"/>
    <mergeCell ref="A19:A21"/>
    <mergeCell ref="B3:B5"/>
    <mergeCell ref="B6:B8"/>
    <mergeCell ref="B9:B11"/>
    <mergeCell ref="B12:B14"/>
    <mergeCell ref="B15:B17"/>
    <mergeCell ref="B19:B21"/>
    <mergeCell ref="B22:B24"/>
    <mergeCell ref="B25:B27"/>
    <mergeCell ref="B28:B30"/>
    <mergeCell ref="B31:B33"/>
  </mergeCells>
  <printOptions horizontalCentered="1"/>
  <pageMargins left="0.354166666666667" right="0.35416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兜兜有钱</cp:lastModifiedBy>
  <dcterms:created xsi:type="dcterms:W3CDTF">2012-12-12T03:03:00Z</dcterms:created>
  <cp:lastPrinted>2021-12-08T06:42:00Z</cp:lastPrinted>
  <dcterms:modified xsi:type="dcterms:W3CDTF">2023-03-01T05:37:39Z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2052-11.1.0.13703</vt:lpwstr>
  </property>
  <property fmtid="{D5CDD505-2E9C-101B-9397-08002B2CF9AE}" pid="4" name="ICV">
    <vt:lpwstr>5774CFA76CA3446A86759E8DA25022AA</vt:lpwstr>
  </property>
</Properties>
</file>